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a_delovni_zvezek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Odprti postopek/OKIGJS/PD Savabike/RD/"/>
    </mc:Choice>
  </mc:AlternateContent>
  <xr:revisionPtr revIDLastSave="72" documentId="13_ncr:1_{D641480D-E57E-4DE9-B633-8EFCFE829728}" xr6:coauthVersionLast="47" xr6:coauthVersionMax="47" xr10:uidLastSave="{1E286343-14FE-487C-BF54-CD1198764B49}"/>
  <bookViews>
    <workbookView xWindow="15" yWindow="60" windowWidth="28785" windowHeight="15420" tabRatio="878" xr2:uid="{00000000-000D-0000-FFFF-FFFF00000000}"/>
  </bookViews>
  <sheets>
    <sheet name="Specifikacija_kolesarska" sheetId="1" r:id="rId1"/>
  </sheets>
  <definedNames>
    <definedName name="_xlnm.Print_Area" localSheetId="0">Specifikacija_kolesarska!$A$1:$E$45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D38" i="1"/>
  <c r="E39" i="1" l="1"/>
  <c r="E40" i="1" s="1"/>
  <c r="D39" i="1"/>
  <c r="D40" i="1" s="1"/>
  <c r="E41" i="1" l="1"/>
  <c r="E42" i="1" s="1"/>
  <c r="D41" i="1"/>
  <c r="D42" i="1" s="1"/>
  <c r="D43" i="1" l="1"/>
</calcChain>
</file>

<file path=xl/sharedStrings.xml><?xml version="1.0" encoding="utf-8"?>
<sst xmlns="http://schemas.openxmlformats.org/spreadsheetml/2006/main" count="58" uniqueCount="43">
  <si>
    <t>POSTAVKA</t>
  </si>
  <si>
    <t>cena (EUR)</t>
  </si>
  <si>
    <t>Izdelava Elaborata vodenja in zavarovanja prometa v času gradnje</t>
  </si>
  <si>
    <t>Izdelava načrtov zaščite in prestavitev električnih vodov (VN, SN, NN)</t>
  </si>
  <si>
    <t>Izdelava načrtov zaščite in prestavitev telekomunikacijskih vodov</t>
  </si>
  <si>
    <t>Izdelava načrtov zaščite in prestavitev kanalizacijskih vodov</t>
  </si>
  <si>
    <t>Izdelava načrtov zaščite in prestavitve vodovodov</t>
  </si>
  <si>
    <t>Izdelava Načrta za gospodarjenje z gradbenimi odpadki</t>
  </si>
  <si>
    <t>Izdelava zbirne karte komunalnih vodov</t>
  </si>
  <si>
    <t xml:space="preserve">Izdelava Elaborata za preprečevanje in zmanjševanje emisije delcev z gradbišča </t>
  </si>
  <si>
    <t xml:space="preserve">Izdelava Varnostnega načrta </t>
  </si>
  <si>
    <t>Koordinacija</t>
  </si>
  <si>
    <t>Opomba: Pod koordinacijo se šteje:</t>
  </si>
  <si>
    <t>* izvedba potrebnih prezentacij</t>
  </si>
  <si>
    <t>* sodelovanje na koordinacijah in recenzijah</t>
  </si>
  <si>
    <t>* sodelovanje z vsemi ostalimi udeleženci pri izdelavi dokumentacije</t>
  </si>
  <si>
    <t>Materialni stroški</t>
  </si>
  <si>
    <t xml:space="preserve">Izdelava Elaborata voziščne konstrukcije trase kolesarske povezave </t>
  </si>
  <si>
    <t>TRASA KOLESARSKE POVEZAVE</t>
  </si>
  <si>
    <t>* koordiniranje pri pridobivanju služnosti upravljalcev komunalnih vodov, 
kateri potekajo po vodnih in priobalnih zemljiščih do podpisa pogodbe o služnosti</t>
  </si>
  <si>
    <t>Izdelava poročilo o preiskavah tal in geotehnični načrt vključno s terenskimi in laboratorijskimi preiskavami, s predlogom temeljenja inženirskih konstrukcij in izbire tipov podpornih konstrukcij za varovanje vkopnih in nasipnih brežin ter izdelava poročila o preiskavah tal.
Upoštevati PID upravljalca nasipa akumulacijskega jezera.</t>
  </si>
  <si>
    <t xml:space="preserve">Izdelava načrta elektro del - cestna razsvetljava, vključno z načrtom NN priključka in pridobitvijo soglasja za priključitev </t>
  </si>
  <si>
    <t xml:space="preserve">Izdelava Katastrskega elaborata in priprava podatkov za odkupe, sklenitve služnostnih pogodb </t>
  </si>
  <si>
    <t xml:space="preserve">* vsa potrebna sodelovanja z lokalno skupnostjo </t>
  </si>
  <si>
    <t>Trasa kolesarske povezave odsek Brežice - Krško</t>
  </si>
  <si>
    <t>OPOMBE: Cene se vnaša samo v rumeno obarvane celice!</t>
  </si>
  <si>
    <t>Materialni in vsi ostali stroški za izdelavo projektne dokumentacije v skladu z navodili iz projektne naloge naj bodo vračunani v enotnih cenah postavk specifikacije!</t>
  </si>
  <si>
    <t xml:space="preserve">Izdelava hidrotehničnega poročila z dimenzioniranjem pretočnih odprtin (obstoječih in novih prepustov) z vložitvijo vloge na DRSV z vsemi potrebnimi prilogami za Sporazum o uporabi vodnega zemljišča. </t>
  </si>
  <si>
    <t>Izdelava projektne dokumentacije za pridobitev projektnih in drugih pogojev (DPP) s pridobitvijo pogojev</t>
  </si>
  <si>
    <t>Izdelava skupnega popisa del in projektantskega predračuna
Opomba: Popise je potrebn pripraviti za vsak odsek glede na občino gradnje posebej (Brežice, Krško)</t>
  </si>
  <si>
    <t>Izdelava projektne dokumentacije DPP in PZI za ureditev državne kolesarske povezave D2, 
odsek Brežice - Krško s potrebnimi elaborati</t>
  </si>
  <si>
    <t>Skupaj cena brez DDV</t>
  </si>
  <si>
    <t>Skupaj 1-2 (brez DDV)</t>
  </si>
  <si>
    <t>Pogodbena cena z DDV (3 + 4)</t>
  </si>
  <si>
    <t>Pogodbena cena skupaj za oba odseka z DDV</t>
  </si>
  <si>
    <t>Cena postavke mora zajemati vsa potrebna dela, ki so opredeljena v projektni nalogi št. 37154-2/2024 z dne 5.1.2023, Naziv projekta: Sava Krška BIKE, v kateri je predvidena ocena dolžine v občini Brežice 4,35 km in v mestni občini Krško 5,59 km,
izdelovalca Direkcije RS za infrastrukturo in pridotvijo vseh potrebnih soglasij oz. mnenj mnenjedejalcev na izdelane rešitve PZI projektne dokumentacije</t>
  </si>
  <si>
    <t>ODSEK
V OBČINI BREŽICE</t>
  </si>
  <si>
    <t>ODSEK
V MESTNI OBČINI KRŠKO</t>
  </si>
  <si>
    <r>
      <t>Izdelava PZI načrta -</t>
    </r>
    <r>
      <rPr>
        <sz val="11"/>
        <rFont val="Arial"/>
        <family val="2"/>
        <charset val="238"/>
      </rPr>
      <t xml:space="preserve"> kolesarska povezava vključno s prepusti (tudi detajli) ter nazahtevnimi podpornimi konstrukcijami višine do 2,0 m in prometni del (z ukrepi za umirjanje prometa in vodenja kolesarjev po vozišču), z vsemi navezavami in odvodnjavanjem
Izdelati je potrebno vodilni načrt z zbirnim tehničnim poročilom in ostalimi vsebinami, ki so predvidene z veljavno zakonodajo; ter vsemi potrebnimi elaborati; kot so:</t>
    </r>
  </si>
  <si>
    <t>Geodetski načrt s certifikatom</t>
  </si>
  <si>
    <t xml:space="preserve">PODROBNA SPECIFIKACIJA NAROČILA  - priloga 1 pogodbenega predračuna </t>
  </si>
  <si>
    <t>Popust (%)</t>
  </si>
  <si>
    <t>DDV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</si>
</sst>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165" fontId="4" fillId="3" borderId="9" xfId="0" applyNumberFormat="1" applyFont="1" applyFill="1" applyBorder="1" applyAlignment="1" applyProtection="1">
      <alignment horizontal="center" vertical="center"/>
      <protection locked="0"/>
    </xf>
    <xf numFmtId="165" fontId="4" fillId="3" borderId="10" xfId="0" applyNumberFormat="1" applyFont="1" applyFill="1" applyBorder="1" applyAlignment="1" applyProtection="1">
      <alignment horizontal="center" vertical="center"/>
      <protection locked="0"/>
    </xf>
    <xf numFmtId="165" fontId="4" fillId="3" borderId="3" xfId="0" applyNumberFormat="1" applyFont="1" applyFill="1" applyBorder="1" applyAlignment="1" applyProtection="1">
      <alignment horizontal="center" vertical="center"/>
      <protection locked="0"/>
    </xf>
    <xf numFmtId="165" fontId="4" fillId="3" borderId="12" xfId="0" applyNumberFormat="1" applyFont="1" applyFill="1" applyBorder="1" applyAlignment="1" applyProtection="1">
      <alignment horizontal="center" vertical="center"/>
      <protection locked="0"/>
    </xf>
    <xf numFmtId="165" fontId="4" fillId="3" borderId="9" xfId="0" applyNumberFormat="1" applyFont="1" applyFill="1" applyBorder="1" applyAlignment="1" applyProtection="1">
      <alignment horizontal="center" vertical="center"/>
      <protection locked="0"/>
    </xf>
    <xf numFmtId="165" fontId="4" fillId="3" borderId="10" xfId="0" applyNumberFormat="1" applyFont="1" applyFill="1" applyBorder="1" applyAlignment="1" applyProtection="1">
      <alignment horizontal="center" vertical="center"/>
      <protection locked="0"/>
    </xf>
    <xf numFmtId="165" fontId="4" fillId="3" borderId="3" xfId="0" applyNumberFormat="1" applyFont="1" applyFill="1" applyBorder="1" applyAlignment="1" applyProtection="1">
      <alignment horizontal="center" vertical="center"/>
      <protection locked="0"/>
    </xf>
    <xf numFmtId="165" fontId="4" fillId="3" borderId="4" xfId="0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wrapText="1"/>
    </xf>
    <xf numFmtId="0" fontId="2" fillId="0" borderId="0" xfId="0" applyFont="1" applyProtection="1"/>
    <xf numFmtId="0" fontId="11" fillId="2" borderId="0" xfId="0" applyFont="1" applyFill="1" applyAlignment="1" applyProtection="1">
      <alignment horizontal="left" wrapText="1"/>
    </xf>
    <xf numFmtId="0" fontId="11" fillId="2" borderId="0" xfId="0" applyFont="1" applyFill="1" applyAlignment="1" applyProtection="1">
      <alignment horizontal="left" wrapText="1"/>
    </xf>
    <xf numFmtId="0" fontId="7" fillId="2" borderId="0" xfId="0" applyFont="1" applyFill="1" applyAlignment="1" applyProtection="1">
      <alignment horizontal="center" wrapText="1"/>
    </xf>
    <xf numFmtId="0" fontId="2" fillId="0" borderId="5" xfId="0" applyFont="1" applyBorder="1" applyAlignment="1" applyProtection="1">
      <alignment horizontal="center" wrapText="1"/>
    </xf>
    <xf numFmtId="0" fontId="3" fillId="0" borderId="24" xfId="0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 wrapText="1"/>
    </xf>
    <xf numFmtId="0" fontId="4" fillId="0" borderId="2" xfId="0" applyFont="1" applyBorder="1" applyProtection="1"/>
    <xf numFmtId="0" fontId="4" fillId="0" borderId="6" xfId="0" applyFont="1" applyBorder="1" applyAlignment="1" applyProtection="1">
      <alignment horizontal="center" vertical="center" wrapText="1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11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left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2" fillId="0" borderId="2" xfId="0" applyFont="1" applyBorder="1" applyProtection="1"/>
    <xf numFmtId="0" fontId="2" fillId="0" borderId="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2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 wrapText="1"/>
    </xf>
    <xf numFmtId="0" fontId="4" fillId="0" borderId="0" xfId="0" applyFont="1" applyAlignment="1" applyProtection="1">
      <alignment horizontal="justify" vertical="center" wrapText="1"/>
    </xf>
    <xf numFmtId="0" fontId="4" fillId="0" borderId="5" xfId="0" applyFont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wrapText="1"/>
    </xf>
    <xf numFmtId="165" fontId="4" fillId="0" borderId="0" xfId="0" applyNumberFormat="1" applyFont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left" vertical="center"/>
    </xf>
    <xf numFmtId="0" fontId="10" fillId="2" borderId="6" xfId="0" applyFont="1" applyFill="1" applyBorder="1" applyAlignment="1" applyProtection="1">
      <alignment horizontal="left" vertical="center"/>
    </xf>
    <xf numFmtId="0" fontId="3" fillId="2" borderId="15" xfId="0" applyFont="1" applyFill="1" applyBorder="1" applyAlignment="1" applyProtection="1">
      <alignment horizontal="center" wrapText="1"/>
    </xf>
    <xf numFmtId="0" fontId="3" fillId="2" borderId="16" xfId="0" applyFont="1" applyFill="1" applyBorder="1" applyAlignment="1" applyProtection="1">
      <alignment horizontal="center" wrapText="1"/>
    </xf>
    <xf numFmtId="0" fontId="2" fillId="0" borderId="17" xfId="0" applyFont="1" applyBorder="1" applyAlignment="1" applyProtection="1">
      <alignment horizontal="center" vertical="center"/>
    </xf>
    <xf numFmtId="0" fontId="6" fillId="0" borderId="21" xfId="0" applyFont="1" applyBorder="1" applyProtection="1"/>
    <xf numFmtId="0" fontId="6" fillId="0" borderId="22" xfId="0" applyFont="1" applyBorder="1" applyProtection="1"/>
    <xf numFmtId="165" fontId="3" fillId="0" borderId="7" xfId="0" applyNumberFormat="1" applyFont="1" applyBorder="1" applyProtection="1"/>
    <xf numFmtId="165" fontId="3" fillId="0" borderId="13" xfId="0" applyNumberFormat="1" applyFont="1" applyBorder="1" applyProtection="1"/>
    <xf numFmtId="0" fontId="6" fillId="0" borderId="7" xfId="0" applyFont="1" applyBorder="1" applyProtection="1"/>
    <xf numFmtId="0" fontId="6" fillId="2" borderId="21" xfId="0" applyFont="1" applyFill="1" applyBorder="1" applyProtection="1"/>
    <xf numFmtId="0" fontId="6" fillId="2" borderId="22" xfId="0" applyFont="1" applyFill="1" applyBorder="1" applyProtection="1"/>
    <xf numFmtId="165" fontId="3" fillId="2" borderId="7" xfId="0" applyNumberFormat="1" applyFont="1" applyFill="1" applyBorder="1" applyProtection="1"/>
    <xf numFmtId="165" fontId="3" fillId="2" borderId="13" xfId="0" applyNumberFormat="1" applyFont="1" applyFill="1" applyBorder="1" applyProtection="1"/>
    <xf numFmtId="10" fontId="6" fillId="0" borderId="22" xfId="0" applyNumberFormat="1" applyFont="1" applyBorder="1" applyProtection="1"/>
    <xf numFmtId="0" fontId="8" fillId="0" borderId="18" xfId="0" applyFont="1" applyBorder="1" applyAlignment="1" applyProtection="1">
      <alignment horizontal="center"/>
    </xf>
    <xf numFmtId="0" fontId="9" fillId="0" borderId="19" xfId="0" applyFont="1" applyBorder="1" applyProtection="1"/>
    <xf numFmtId="0" fontId="9" fillId="0" borderId="23" xfId="0" applyFont="1" applyBorder="1" applyProtection="1"/>
    <xf numFmtId="165" fontId="9" fillId="0" borderId="19" xfId="0" applyNumberFormat="1" applyFont="1" applyBorder="1" applyAlignment="1" applyProtection="1">
      <alignment horizontal="center"/>
    </xf>
    <xf numFmtId="0" fontId="9" fillId="0" borderId="14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vertical="center"/>
    </xf>
    <xf numFmtId="0" fontId="2" fillId="0" borderId="6" xfId="0" applyFont="1" applyBorder="1" applyProtection="1"/>
    <xf numFmtId="0" fontId="5" fillId="0" borderId="0" xfId="0" applyFont="1" applyAlignment="1" applyProtection="1">
      <alignment vertical="center" wrapText="1"/>
    </xf>
    <xf numFmtId="0" fontId="2" fillId="0" borderId="0" xfId="0" applyFont="1" applyProtection="1"/>
    <xf numFmtId="49" fontId="3" fillId="0" borderId="0" xfId="0" applyNumberFormat="1" applyFont="1" applyAlignment="1" applyProtection="1">
      <alignment horizontal="left" vertical="top" wrapText="1"/>
    </xf>
    <xf numFmtId="0" fontId="4" fillId="0" borderId="0" xfId="0" applyFont="1" applyProtection="1"/>
    <xf numFmtId="10" fontId="6" fillId="3" borderId="7" xfId="0" applyNumberFormat="1" applyFont="1" applyFill="1" applyBorder="1" applyProtection="1"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CC"/>
      <color rgb="FF00FF00"/>
      <color rgb="FFFF99FF"/>
      <color rgb="FFCCCC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92D050"/>
    <pageSetUpPr fitToPage="1"/>
  </sheetPr>
  <dimension ref="A1:E46"/>
  <sheetViews>
    <sheetView tabSelected="1" view="pageBreakPreview" topLeftCell="A17" zoomScaleNormal="100" zoomScaleSheetLayoutView="100" zoomScalePageLayoutView="70" workbookViewId="0">
      <selection activeCell="E40" sqref="E40"/>
    </sheetView>
  </sheetViews>
  <sheetFormatPr defaultRowHeight="14.25" x14ac:dyDescent="0.2"/>
  <cols>
    <col min="1" max="1" width="4.7109375" style="10" customWidth="1"/>
    <col min="2" max="2" width="75.28515625" style="75" customWidth="1"/>
    <col min="3" max="3" width="9" style="75" customWidth="1"/>
    <col min="4" max="4" width="23.140625" style="75" customWidth="1"/>
    <col min="5" max="5" width="26.85546875" style="75" customWidth="1"/>
    <col min="6" max="6" width="9.140625" style="10"/>
    <col min="7" max="7" width="91.140625" style="10" customWidth="1"/>
    <col min="8" max="16384" width="9.140625" style="10"/>
  </cols>
  <sheetData>
    <row r="1" spans="1:5" ht="44.25" customHeight="1" x14ac:dyDescent="0.3">
      <c r="A1" s="9" t="s">
        <v>30</v>
      </c>
      <c r="B1" s="9"/>
      <c r="C1" s="9"/>
      <c r="D1" s="9"/>
      <c r="E1" s="9"/>
    </row>
    <row r="2" spans="1:5" ht="44.25" customHeight="1" x14ac:dyDescent="0.3">
      <c r="A2" s="11" t="s">
        <v>40</v>
      </c>
      <c r="B2" s="11"/>
      <c r="C2" s="12"/>
      <c r="D2" s="13"/>
      <c r="E2" s="13"/>
    </row>
    <row r="3" spans="1:5" ht="69" customHeight="1" thickBot="1" x14ac:dyDescent="0.25">
      <c r="A3" s="14" t="s">
        <v>35</v>
      </c>
      <c r="B3" s="14"/>
      <c r="C3" s="14"/>
      <c r="D3" s="14"/>
      <c r="E3" s="14"/>
    </row>
    <row r="4" spans="1:5" ht="45" customHeight="1" thickBot="1" x14ac:dyDescent="0.3">
      <c r="A4" s="15" t="s">
        <v>18</v>
      </c>
      <c r="B4" s="16"/>
      <c r="C4" s="17"/>
      <c r="D4" s="18" t="s">
        <v>36</v>
      </c>
      <c r="E4" s="18" t="s">
        <v>37</v>
      </c>
    </row>
    <row r="5" spans="1:5" x14ac:dyDescent="0.2">
      <c r="A5" s="19"/>
      <c r="B5" s="20" t="s">
        <v>0</v>
      </c>
      <c r="C5" s="20"/>
      <c r="D5" s="21" t="s">
        <v>1</v>
      </c>
      <c r="E5" s="22" t="s">
        <v>1</v>
      </c>
    </row>
    <row r="6" spans="1:5" ht="43.5" customHeight="1" thickBot="1" x14ac:dyDescent="0.25">
      <c r="A6" s="23">
        <v>1</v>
      </c>
      <c r="B6" s="24" t="s">
        <v>39</v>
      </c>
      <c r="C6" s="25"/>
      <c r="D6" s="2">
        <v>0</v>
      </c>
      <c r="E6" s="4">
        <v>0</v>
      </c>
    </row>
    <row r="7" spans="1:5" x14ac:dyDescent="0.2">
      <c r="A7" s="26"/>
      <c r="B7" s="27" t="s">
        <v>0</v>
      </c>
      <c r="C7" s="27"/>
      <c r="D7" s="28" t="s">
        <v>1</v>
      </c>
      <c r="E7" s="29" t="s">
        <v>1</v>
      </c>
    </row>
    <row r="8" spans="1:5" ht="49.5" customHeight="1" thickBot="1" x14ac:dyDescent="0.25">
      <c r="A8" s="30">
        <v>2</v>
      </c>
      <c r="B8" s="31" t="s">
        <v>28</v>
      </c>
      <c r="C8" s="32"/>
      <c r="D8" s="3">
        <v>0</v>
      </c>
      <c r="E8" s="1">
        <v>0</v>
      </c>
    </row>
    <row r="9" spans="1:5" x14ac:dyDescent="0.2">
      <c r="A9" s="33"/>
      <c r="B9" s="20" t="s">
        <v>0</v>
      </c>
      <c r="C9" s="20"/>
      <c r="D9" s="21" t="s">
        <v>1</v>
      </c>
      <c r="E9" s="21" t="s">
        <v>1</v>
      </c>
    </row>
    <row r="10" spans="1:5" ht="87.75" customHeight="1" x14ac:dyDescent="0.2">
      <c r="A10" s="34">
        <v>3</v>
      </c>
      <c r="B10" s="35" t="s">
        <v>38</v>
      </c>
      <c r="C10" s="36"/>
      <c r="D10" s="5">
        <v>0</v>
      </c>
      <c r="E10" s="5">
        <v>0</v>
      </c>
    </row>
    <row r="11" spans="1:5" ht="42.75" customHeight="1" x14ac:dyDescent="0.2">
      <c r="A11" s="34"/>
      <c r="B11" s="37" t="s">
        <v>27</v>
      </c>
      <c r="C11" s="38"/>
      <c r="D11" s="5"/>
      <c r="E11" s="5"/>
    </row>
    <row r="12" spans="1:5" ht="71.25" customHeight="1" x14ac:dyDescent="0.2">
      <c r="A12" s="34"/>
      <c r="B12" s="37" t="s">
        <v>20</v>
      </c>
      <c r="C12" s="38"/>
      <c r="D12" s="5"/>
      <c r="E12" s="5"/>
    </row>
    <row r="13" spans="1:5" x14ac:dyDescent="0.2">
      <c r="A13" s="34"/>
      <c r="B13" s="37" t="s">
        <v>17</v>
      </c>
      <c r="C13" s="38"/>
      <c r="D13" s="5"/>
      <c r="E13" s="5"/>
    </row>
    <row r="14" spans="1:5" x14ac:dyDescent="0.2">
      <c r="A14" s="34"/>
      <c r="B14" s="37" t="s">
        <v>2</v>
      </c>
      <c r="C14" s="38"/>
      <c r="D14" s="5"/>
      <c r="E14" s="5"/>
    </row>
    <row r="15" spans="1:5" x14ac:dyDescent="0.2">
      <c r="A15" s="34"/>
      <c r="B15" s="37" t="s">
        <v>21</v>
      </c>
      <c r="C15" s="38"/>
      <c r="D15" s="5"/>
      <c r="E15" s="5"/>
    </row>
    <row r="16" spans="1:5" x14ac:dyDescent="0.2">
      <c r="A16" s="34"/>
      <c r="B16" s="37" t="s">
        <v>3</v>
      </c>
      <c r="C16" s="38"/>
      <c r="D16" s="5"/>
      <c r="E16" s="5"/>
    </row>
    <row r="17" spans="1:5" x14ac:dyDescent="0.2">
      <c r="A17" s="34"/>
      <c r="B17" s="37" t="s">
        <v>4</v>
      </c>
      <c r="C17" s="38"/>
      <c r="D17" s="5"/>
      <c r="E17" s="5"/>
    </row>
    <row r="18" spans="1:5" x14ac:dyDescent="0.2">
      <c r="A18" s="34"/>
      <c r="B18" s="37" t="s">
        <v>5</v>
      </c>
      <c r="C18" s="38"/>
      <c r="D18" s="5"/>
      <c r="E18" s="5"/>
    </row>
    <row r="19" spans="1:5" x14ac:dyDescent="0.2">
      <c r="A19" s="34"/>
      <c r="B19" s="37" t="s">
        <v>6</v>
      </c>
      <c r="C19" s="38"/>
      <c r="D19" s="5"/>
      <c r="E19" s="5"/>
    </row>
    <row r="20" spans="1:5" x14ac:dyDescent="0.2">
      <c r="A20" s="34"/>
      <c r="B20" s="37" t="s">
        <v>7</v>
      </c>
      <c r="C20" s="38"/>
      <c r="D20" s="5"/>
      <c r="E20" s="5"/>
    </row>
    <row r="21" spans="1:5" x14ac:dyDescent="0.2">
      <c r="A21" s="34"/>
      <c r="B21" s="37" t="s">
        <v>10</v>
      </c>
      <c r="C21" s="38"/>
      <c r="D21" s="5"/>
      <c r="E21" s="5"/>
    </row>
    <row r="22" spans="1:5" x14ac:dyDescent="0.2">
      <c r="A22" s="34"/>
      <c r="B22" s="37" t="s">
        <v>22</v>
      </c>
      <c r="C22" s="38"/>
      <c r="D22" s="5"/>
      <c r="E22" s="5"/>
    </row>
    <row r="23" spans="1:5" x14ac:dyDescent="0.2">
      <c r="A23" s="34"/>
      <c r="B23" s="37" t="s">
        <v>9</v>
      </c>
      <c r="C23" s="38"/>
      <c r="D23" s="5"/>
      <c r="E23" s="5"/>
    </row>
    <row r="24" spans="1:5" ht="15" thickBot="1" x14ac:dyDescent="0.25">
      <c r="A24" s="39"/>
      <c r="B24" s="40" t="s">
        <v>8</v>
      </c>
      <c r="C24" s="41"/>
      <c r="D24" s="6"/>
      <c r="E24" s="6"/>
    </row>
    <row r="25" spans="1:5" x14ac:dyDescent="0.2">
      <c r="A25" s="26"/>
      <c r="B25" s="27" t="s">
        <v>0</v>
      </c>
      <c r="C25" s="27"/>
      <c r="D25" s="28" t="s">
        <v>1</v>
      </c>
      <c r="E25" s="29" t="s">
        <v>1</v>
      </c>
    </row>
    <row r="26" spans="1:5" ht="48.75" customHeight="1" thickBot="1" x14ac:dyDescent="0.25">
      <c r="A26" s="30">
        <v>4</v>
      </c>
      <c r="B26" s="31" t="s">
        <v>29</v>
      </c>
      <c r="C26" s="32"/>
      <c r="D26" s="3">
        <v>0</v>
      </c>
      <c r="E26" s="1">
        <v>0</v>
      </c>
    </row>
    <row r="27" spans="1:5" x14ac:dyDescent="0.2">
      <c r="A27" s="33"/>
      <c r="B27" s="20" t="s">
        <v>0</v>
      </c>
      <c r="C27" s="20"/>
      <c r="D27" s="42" t="s">
        <v>1</v>
      </c>
      <c r="E27" s="21" t="s">
        <v>1</v>
      </c>
    </row>
    <row r="28" spans="1:5" ht="15" x14ac:dyDescent="0.2">
      <c r="A28" s="34">
        <v>5</v>
      </c>
      <c r="B28" s="43" t="s">
        <v>16</v>
      </c>
      <c r="C28" s="43"/>
      <c r="D28" s="7">
        <v>0</v>
      </c>
      <c r="E28" s="5">
        <v>0</v>
      </c>
    </row>
    <row r="29" spans="1:5" ht="15" x14ac:dyDescent="0.2">
      <c r="A29" s="34"/>
      <c r="B29" s="43" t="s">
        <v>11</v>
      </c>
      <c r="C29" s="43"/>
      <c r="D29" s="7"/>
      <c r="E29" s="5"/>
    </row>
    <row r="30" spans="1:5" x14ac:dyDescent="0.2">
      <c r="A30" s="34"/>
      <c r="B30" s="44" t="s">
        <v>12</v>
      </c>
      <c r="C30" s="44"/>
      <c r="D30" s="7"/>
      <c r="E30" s="5"/>
    </row>
    <row r="31" spans="1:5" ht="15.75" customHeight="1" x14ac:dyDescent="0.2">
      <c r="A31" s="34"/>
      <c r="B31" s="44" t="s">
        <v>23</v>
      </c>
      <c r="C31" s="44"/>
      <c r="D31" s="7"/>
      <c r="E31" s="5"/>
    </row>
    <row r="32" spans="1:5" x14ac:dyDescent="0.2">
      <c r="A32" s="34"/>
      <c r="B32" s="44" t="s">
        <v>13</v>
      </c>
      <c r="C32" s="44"/>
      <c r="D32" s="7"/>
      <c r="E32" s="5"/>
    </row>
    <row r="33" spans="1:5" x14ac:dyDescent="0.2">
      <c r="A33" s="34"/>
      <c r="B33" s="44" t="s">
        <v>14</v>
      </c>
      <c r="C33" s="44"/>
      <c r="D33" s="7"/>
      <c r="E33" s="5"/>
    </row>
    <row r="34" spans="1:5" x14ac:dyDescent="0.2">
      <c r="A34" s="34"/>
      <c r="B34" s="44" t="s">
        <v>15</v>
      </c>
      <c r="C34" s="44"/>
      <c r="D34" s="7"/>
      <c r="E34" s="5"/>
    </row>
    <row r="35" spans="1:5" ht="34.5" customHeight="1" thickBot="1" x14ac:dyDescent="0.25">
      <c r="A35" s="39"/>
      <c r="B35" s="45" t="s">
        <v>19</v>
      </c>
      <c r="C35" s="45"/>
      <c r="D35" s="8"/>
      <c r="E35" s="6"/>
    </row>
    <row r="36" spans="1:5" ht="15" thickBot="1" x14ac:dyDescent="0.25">
      <c r="A36" s="46"/>
      <c r="B36" s="47"/>
      <c r="C36" s="47"/>
      <c r="D36" s="48"/>
      <c r="E36" s="48"/>
    </row>
    <row r="37" spans="1:5" ht="45" x14ac:dyDescent="0.25">
      <c r="A37" s="49"/>
      <c r="B37" s="50" t="s">
        <v>24</v>
      </c>
      <c r="C37" s="51"/>
      <c r="D37" s="52" t="s">
        <v>36</v>
      </c>
      <c r="E37" s="53" t="s">
        <v>37</v>
      </c>
    </row>
    <row r="38" spans="1:5" ht="15" x14ac:dyDescent="0.25">
      <c r="A38" s="54">
        <v>1</v>
      </c>
      <c r="B38" s="55" t="s">
        <v>31</v>
      </c>
      <c r="C38" s="56"/>
      <c r="D38" s="57">
        <f>+D6+D8+D10+D26+D28</f>
        <v>0</v>
      </c>
      <c r="E38" s="58">
        <f>+E6+E8+E10+E26+E28</f>
        <v>0</v>
      </c>
    </row>
    <row r="39" spans="1:5" ht="15" x14ac:dyDescent="0.25">
      <c r="A39" s="54">
        <v>2</v>
      </c>
      <c r="B39" s="59" t="s">
        <v>41</v>
      </c>
      <c r="C39" s="76"/>
      <c r="D39" s="57">
        <f>-D38*C39</f>
        <v>0</v>
      </c>
      <c r="E39" s="58">
        <f>-E38*C39</f>
        <v>0</v>
      </c>
    </row>
    <row r="40" spans="1:5" ht="15" x14ac:dyDescent="0.25">
      <c r="A40" s="54">
        <v>3</v>
      </c>
      <c r="B40" s="60" t="s">
        <v>32</v>
      </c>
      <c r="C40" s="61"/>
      <c r="D40" s="62">
        <f>SUM(D38:D39)</f>
        <v>0</v>
      </c>
      <c r="E40" s="63">
        <f>SUM(E38:E39)</f>
        <v>0</v>
      </c>
    </row>
    <row r="41" spans="1:5" ht="15" x14ac:dyDescent="0.25">
      <c r="A41" s="54">
        <v>4</v>
      </c>
      <c r="B41" s="55" t="s">
        <v>42</v>
      </c>
      <c r="C41" s="64"/>
      <c r="D41" s="57">
        <f>0.22*D40</f>
        <v>0</v>
      </c>
      <c r="E41" s="58">
        <f>0.22*E40</f>
        <v>0</v>
      </c>
    </row>
    <row r="42" spans="1:5" ht="24" customHeight="1" x14ac:dyDescent="0.25">
      <c r="A42" s="54">
        <v>5</v>
      </c>
      <c r="B42" s="55" t="s">
        <v>33</v>
      </c>
      <c r="C42" s="56"/>
      <c r="D42" s="57">
        <f>SUM(D40:D41)</f>
        <v>0</v>
      </c>
      <c r="E42" s="58">
        <f>SUM(E40:E41)</f>
        <v>0</v>
      </c>
    </row>
    <row r="43" spans="1:5" ht="17.25" thickBot="1" x14ac:dyDescent="0.3">
      <c r="A43" s="65">
        <v>6</v>
      </c>
      <c r="B43" s="66" t="s">
        <v>34</v>
      </c>
      <c r="C43" s="67"/>
      <c r="D43" s="68">
        <f>+D42+E42</f>
        <v>0</v>
      </c>
      <c r="E43" s="69"/>
    </row>
    <row r="44" spans="1:5" x14ac:dyDescent="0.2">
      <c r="A44" s="70" t="s">
        <v>25</v>
      </c>
      <c r="B44" s="71"/>
      <c r="C44" s="71"/>
      <c r="D44" s="71"/>
      <c r="E44" s="71"/>
    </row>
    <row r="45" spans="1:5" ht="32.25" customHeight="1" x14ac:dyDescent="0.2">
      <c r="A45" s="72" t="s">
        <v>26</v>
      </c>
      <c r="B45" s="73"/>
      <c r="C45" s="73"/>
      <c r="D45" s="73"/>
      <c r="E45" s="73"/>
    </row>
    <row r="46" spans="1:5" ht="81.75" customHeight="1" x14ac:dyDescent="0.2">
      <c r="A46" s="74"/>
      <c r="B46" s="74"/>
      <c r="C46" s="74"/>
      <c r="D46" s="74"/>
      <c r="E46" s="74"/>
    </row>
  </sheetData>
  <sheetProtection algorithmName="SHA-512" hashValue="Kc3PM+EmxxmMRNwI9FCiTWG4wKwcpfyO1+fYv0WOINixoEvOMBx9S+4JoULGaa1hftwreZNd77qr1355UAwQwA==" saltValue="BQWgnFlMCSe6z3jf9qScPQ==" spinCount="100000" sheet="1"/>
  <mergeCells count="32">
    <mergeCell ref="B24:C24"/>
    <mergeCell ref="B26:C26"/>
    <mergeCell ref="A4:C4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A2:B2"/>
    <mergeCell ref="B6:C6"/>
    <mergeCell ref="B8:C8"/>
    <mergeCell ref="B10:C10"/>
    <mergeCell ref="A1:E1"/>
    <mergeCell ref="A3:E3"/>
    <mergeCell ref="A46:E46"/>
    <mergeCell ref="A45:E45"/>
    <mergeCell ref="A44:E44"/>
    <mergeCell ref="A10:A24"/>
    <mergeCell ref="D10:D24"/>
    <mergeCell ref="E10:E24"/>
    <mergeCell ref="E28:E35"/>
    <mergeCell ref="D28:D35"/>
    <mergeCell ref="A28:A35"/>
    <mergeCell ref="D43:E43"/>
    <mergeCell ref="B11:C11"/>
    <mergeCell ref="B12:C12"/>
    <mergeCell ref="B13:C13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Specifikacija_kolesarska</vt:lpstr>
      <vt:lpstr>Specifikacija_kolesarska!Področje_tiskanja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Blagotinsek</dc:creator>
  <cp:lastModifiedBy>Vilma Zupančič</cp:lastModifiedBy>
  <cp:lastPrinted>2024-08-01T09:39:27Z</cp:lastPrinted>
  <dcterms:created xsi:type="dcterms:W3CDTF">2019-01-04T13:07:25Z</dcterms:created>
  <dcterms:modified xsi:type="dcterms:W3CDTF">2024-08-01T09:42:10Z</dcterms:modified>
</cp:coreProperties>
</file>